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документы\Отдел Б и МР\ГО и ЧС\Муниципальная программа 2023-2025 ГО и ЧС\МП  ЧС 2022-2024\корректировка МП 2022\МО ГО ЧС с измен. на 23.12.2022\"/>
    </mc:Choice>
  </mc:AlternateContent>
  <bookViews>
    <workbookView xWindow="0" yWindow="0" windowWidth="19740" windowHeight="8070" activeTab="1"/>
  </bookViews>
  <sheets>
    <sheet name="Прил. 5" sheetId="2" r:id="rId1"/>
    <sheet name="Прил. 7" sheetId="1" r:id="rId2"/>
  </sheets>
  <definedNames>
    <definedName name="_xlnm.Print_Titles" localSheetId="1">'Прил. 7'!$7:$9</definedName>
    <definedName name="_xlnm.Print_Area" localSheetId="1">'Прил. 7'!$A$1:$F$44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" l="1"/>
  <c r="K15" i="2"/>
  <c r="L17" i="2"/>
  <c r="I18" i="2"/>
  <c r="J18" i="2"/>
  <c r="J16" i="2" s="1"/>
  <c r="J14" i="2" s="1"/>
  <c r="J13" i="2" s="1"/>
  <c r="K18" i="2"/>
  <c r="L18" i="2"/>
  <c r="I19" i="2"/>
  <c r="J19" i="2"/>
  <c r="K19" i="2"/>
  <c r="L19" i="2"/>
  <c r="I20" i="2"/>
  <c r="J20" i="2"/>
  <c r="K20" i="2"/>
  <c r="L20" i="2"/>
  <c r="J21" i="2"/>
  <c r="K21" i="2"/>
  <c r="L21" i="2" s="1"/>
  <c r="I22" i="2"/>
  <c r="L22" i="2" s="1"/>
  <c r="L23" i="2"/>
  <c r="L24" i="2"/>
  <c r="L25" i="2"/>
  <c r="L26" i="2"/>
  <c r="I27" i="2"/>
  <c r="L27" i="2" s="1"/>
  <c r="J27" i="2"/>
  <c r="K27" i="2"/>
  <c r="I28" i="2"/>
  <c r="L28" i="2" s="1"/>
  <c r="J28" i="2"/>
  <c r="K28" i="2"/>
  <c r="I29" i="2"/>
  <c r="L29" i="2" s="1"/>
  <c r="I30" i="2"/>
  <c r="L30" i="2" s="1"/>
  <c r="I31" i="2"/>
  <c r="L31" i="2" s="1"/>
  <c r="I32" i="2"/>
  <c r="L32" i="2" s="1"/>
  <c r="L33" i="2"/>
  <c r="L34" i="2"/>
  <c r="K36" i="2"/>
  <c r="K35" i="2" s="1"/>
  <c r="K12" i="2" s="1"/>
  <c r="L37" i="2"/>
  <c r="I38" i="2"/>
  <c r="J38" i="2"/>
  <c r="J36" i="2" s="1"/>
  <c r="J35" i="2" s="1"/>
  <c r="J12" i="2" s="1"/>
  <c r="K38" i="2"/>
  <c r="L38" i="2"/>
  <c r="L39" i="2"/>
  <c r="I40" i="2"/>
  <c r="L40" i="2" s="1"/>
  <c r="C42" i="1"/>
  <c r="C41" i="1"/>
  <c r="C40" i="1"/>
  <c r="C39" i="1"/>
  <c r="C38" i="1"/>
  <c r="C37" i="1"/>
  <c r="C36" i="1"/>
  <c r="F35" i="1"/>
  <c r="E35" i="1"/>
  <c r="F33" i="1"/>
  <c r="E33" i="1"/>
  <c r="C32" i="1"/>
  <c r="C31" i="1"/>
  <c r="C30" i="1"/>
  <c r="C29" i="1"/>
  <c r="C28" i="1"/>
  <c r="F27" i="1"/>
  <c r="E27" i="1"/>
  <c r="D27" i="1"/>
  <c r="C27" i="1" s="1"/>
  <c r="C26" i="1"/>
  <c r="C25" i="1"/>
  <c r="E24" i="1"/>
  <c r="E22" i="1"/>
  <c r="C21" i="1"/>
  <c r="F20" i="1"/>
  <c r="E20" i="1"/>
  <c r="D20" i="1"/>
  <c r="C20" i="1"/>
  <c r="C19" i="1"/>
  <c r="F18" i="1"/>
  <c r="E18" i="1"/>
  <c r="D18" i="1"/>
  <c r="C18" i="1" s="1"/>
  <c r="F17" i="1"/>
  <c r="E17" i="1"/>
  <c r="D17" i="1"/>
  <c r="C17" i="1"/>
  <c r="F16" i="1"/>
  <c r="E16" i="1"/>
  <c r="D16" i="1"/>
  <c r="C16" i="1" s="1"/>
  <c r="C15" i="1"/>
  <c r="F14" i="1"/>
  <c r="E14" i="1"/>
  <c r="D14" i="1"/>
  <c r="C14" i="1"/>
  <c r="E13" i="1"/>
  <c r="E11" i="1"/>
  <c r="K11" i="2" l="1"/>
  <c r="L16" i="2"/>
  <c r="L14" i="2" s="1"/>
  <c r="L13" i="2" s="1"/>
  <c r="L36" i="2"/>
  <c r="L35" i="2" s="1"/>
  <c r="L12" i="2" s="1"/>
  <c r="J11" i="2"/>
  <c r="I36" i="2"/>
  <c r="I35" i="2" s="1"/>
  <c r="I12" i="2" s="1"/>
  <c r="K16" i="2"/>
  <c r="K14" i="2" s="1"/>
  <c r="K13" i="2" s="1"/>
  <c r="I16" i="2"/>
  <c r="I14" i="2" s="1"/>
  <c r="I13" i="2" s="1"/>
  <c r="I15" i="2"/>
  <c r="L15" i="2" s="1"/>
  <c r="D24" i="1"/>
  <c r="F24" i="1"/>
  <c r="D35" i="1"/>
  <c r="D33" i="1" l="1"/>
  <c r="C33" i="1" s="1"/>
  <c r="C35" i="1"/>
  <c r="D22" i="1"/>
  <c r="D13" i="1"/>
  <c r="C24" i="1"/>
  <c r="I11" i="2"/>
  <c r="L11" i="2" s="1"/>
  <c r="F22" i="1"/>
  <c r="F13" i="1"/>
  <c r="F11" i="1" s="1"/>
  <c r="D11" i="1" l="1"/>
  <c r="C11" i="1" s="1"/>
  <c r="C13" i="1"/>
  <c r="C22" i="1"/>
</calcChain>
</file>

<file path=xl/sharedStrings.xml><?xml version="1.0" encoding="utf-8"?>
<sst xmlns="http://schemas.openxmlformats.org/spreadsheetml/2006/main" count="169" uniqueCount="93">
  <si>
    <t>Приложение  2 постановлению главы города № _____</t>
  </si>
  <si>
    <t>Приложение  7  к муниципальной программе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</si>
  <si>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</si>
  <si>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</si>
  <si>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тыс. рублей</t>
  </si>
  <si>
    <t>№ п/п</t>
  </si>
  <si>
    <t>Источники и направления финансирования</t>
  </si>
  <si>
    <t>Объем финансирования</t>
  </si>
  <si>
    <t>всего</t>
  </si>
  <si>
    <t>в том числе по годам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</si>
  <si>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2022</t>
    </r>
  </si>
  <si>
    <t>Первый год планового периода
2023</t>
  </si>
  <si>
    <t>Второй год             планового периода                        2024</t>
  </si>
  <si>
    <t>Всего по Программе "Защита населения и территории города Назарово от чрезвычайных ситуаций природного и техногенного характера" на 2022 год и плановый период 2023-2024 годов</t>
  </si>
  <si>
    <t>По источникам финансирования:</t>
  </si>
  <si>
    <t>1.</t>
  </si>
  <si>
    <t>Бюджет города</t>
  </si>
  <si>
    <t>1.1</t>
  </si>
  <si>
    <t>в том числе капитальные вложения, капитальный ремонт</t>
  </si>
  <si>
    <t>1.2</t>
  </si>
  <si>
    <t>расходы за счет доходов от оказания платных услуг подведомственными учреждениями</t>
  </si>
  <si>
    <t>2.</t>
  </si>
  <si>
    <t>Краевой бюджет</t>
  </si>
  <si>
    <t>2.1</t>
  </si>
  <si>
    <t>3.</t>
  </si>
  <si>
    <t xml:space="preserve"> Федеральный бюджет</t>
  </si>
  <si>
    <t>3.1</t>
  </si>
  <si>
    <t>4.</t>
  </si>
  <si>
    <t>Внебюджетные источники</t>
  </si>
  <si>
    <t>4.1</t>
  </si>
  <si>
    <t>Подпрограмма №1 "Предупреждение, спасение, помощь населению города в чрезвывчайных ситуациях", всего</t>
  </si>
  <si>
    <t>Федеральный бюджет</t>
  </si>
  <si>
    <t>Подпрограмма №2 "Использование информационных технологий для обеспечения безопасности города", всего</t>
  </si>
  <si>
    <t>Начальник отдела безопасности и мобилизационной работы                                                                            Ю.В. Мельников</t>
  </si>
  <si>
    <t>Ю.В. Мельников</t>
  </si>
  <si>
    <t xml:space="preserve">Начальник отдела безопасности и мобилизационной работы                                                          </t>
  </si>
  <si>
    <t>1120043010</t>
  </si>
  <si>
    <t>0310</t>
  </si>
  <si>
    <t>Администрация города</t>
  </si>
  <si>
    <t>Приобретение и установка автоматической системы оповещения</t>
  </si>
  <si>
    <t>Мероприятие 2.2</t>
  </si>
  <si>
    <t>1.2.2</t>
  </si>
  <si>
    <t>Установка информационных указателей "Осторожно тонкий лед",  "О запрещении купания" , "О запрете разведения костров"</t>
  </si>
  <si>
    <t>Изготовление памяток по противодействию терроризму</t>
  </si>
  <si>
    <t>Мероприятие 2.1</t>
  </si>
  <si>
    <t>1.2.1</t>
  </si>
  <si>
    <t>0,000</t>
  </si>
  <si>
    <t>МКУ "ЕДДС"</t>
  </si>
  <si>
    <t>Администрация города Назарово</t>
  </si>
  <si>
    <t xml:space="preserve"> всего</t>
  </si>
  <si>
    <t>"Использование информационных технологий для обеспечения безопасности города"</t>
  </si>
  <si>
    <t>Подпрограмма 2</t>
  </si>
  <si>
    <t>0</t>
  </si>
  <si>
    <t>1114301</t>
  </si>
  <si>
    <t>0309</t>
  </si>
  <si>
    <t>Администрация города  Назарово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</si>
  <si>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</si>
  <si>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Мероприятие 1.5</t>
  </si>
  <si>
    <t>1.1.5</t>
  </si>
  <si>
    <t xml:space="preserve">Обучение членов маневренных групп,  общественных инструктаров по программе пожарно-технического минимума </t>
  </si>
  <si>
    <t>Мероприятие 1.4</t>
  </si>
  <si>
    <t>1.1.4</t>
  </si>
  <si>
    <t>11100S4130</t>
  </si>
  <si>
    <t>0315</t>
  </si>
  <si>
    <t>0314</t>
  </si>
  <si>
    <t>0313</t>
  </si>
  <si>
    <t>0312</t>
  </si>
  <si>
    <t>"Совершенствование содержания и развития МКУ "ЕДДС"</t>
  </si>
  <si>
    <t>Мероприятие 1.1</t>
  </si>
  <si>
    <t>1.1.1</t>
  </si>
  <si>
    <t>"Предупреждение, спасение, помощь населению города в чрезвывчайных ситуациях"</t>
  </si>
  <si>
    <t>Подпрограмма 1</t>
  </si>
  <si>
    <t>"Защита населения и территории города Назарово от чрезвычайных ситуаций природного и техногенного характера" 
на 2022 год и плановый период 2023-2024годов</t>
  </si>
  <si>
    <t>Муниципальная программа</t>
  </si>
  <si>
    <t>Итого за период</t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</si>
  <si>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2024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</si>
  <si>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2023</t>
    </r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</si>
  <si>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2022</t>
    </r>
  </si>
  <si>
    <t>ВР</t>
  </si>
  <si>
    <t>ЦСР</t>
  </si>
  <si>
    <t>РзПр</t>
  </si>
  <si>
    <t>ГРБС</t>
  </si>
  <si>
    <t>Расходы, тыс. руб.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</si>
  <si>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</si>
  <si>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Ответственный исполнитель, соисполнители</t>
  </si>
  <si>
    <t>Наименование муниципальной программы, подпрограммы, мероприятий</t>
  </si>
  <si>
    <t>Статус</t>
  </si>
  <si>
    <t>№
 п/п</t>
  </si>
  <si>
    <t>Тыс. рублей</t>
  </si>
  <si>
    <t>планируемых расходов по подпрограммам и мероприятиям муниципальной программы</t>
  </si>
  <si>
    <t>Распределение</t>
  </si>
  <si>
    <t>Приложение 5 к муниципальной программе</t>
  </si>
  <si>
    <t>Приложение  1 постановлению главы города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</si>
</sst>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000"/>
    <numFmt numFmtId="166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justify" vertical="top" wrapText="1"/>
    </xf>
    <xf numFmtId="2" fontId="4" fillId="0" borderId="0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justify" vertical="top" wrapText="1"/>
    </xf>
    <xf numFmtId="165" fontId="8" fillId="0" borderId="0" xfId="0" applyNumberFormat="1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justify" vertical="top" wrapText="1"/>
    </xf>
    <xf numFmtId="2" fontId="4" fillId="0" borderId="0" xfId="0" applyNumberFormat="1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164" fontId="10" fillId="2" borderId="2" xfId="0" applyNumberFormat="1" applyFont="1" applyFill="1" applyBorder="1" applyAlignment="1">
      <alignment horizontal="justify" vertical="top" wrapText="1"/>
    </xf>
    <xf numFmtId="164" fontId="7" fillId="2" borderId="2" xfId="0" applyNumberFormat="1" applyFont="1" applyFill="1" applyBorder="1" applyAlignment="1">
      <alignment horizontal="justify" vertical="top" wrapText="1"/>
    </xf>
    <xf numFmtId="0" fontId="8" fillId="4" borderId="0" xfId="0" applyFont="1" applyFill="1" applyBorder="1" applyAlignment="1">
      <alignment horizontal="justify" vertical="top" wrapText="1"/>
    </xf>
    <xf numFmtId="0" fontId="9" fillId="4" borderId="0" xfId="0" applyFont="1" applyFill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left" vertical="top" wrapText="1"/>
    </xf>
    <xf numFmtId="164" fontId="7" fillId="5" borderId="2" xfId="0" applyNumberFormat="1" applyFont="1" applyFill="1" applyBorder="1" applyAlignment="1">
      <alignment horizontal="justify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3" fillId="2" borderId="0" xfId="0" applyFont="1" applyFill="1"/>
    <xf numFmtId="49" fontId="3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3" fillId="2" borderId="0" xfId="0" applyFont="1" applyFill="1" applyAlignment="1">
      <alignment horizontal="right"/>
    </xf>
    <xf numFmtId="0" fontId="12" fillId="2" borderId="0" xfId="0" applyFont="1" applyFill="1" applyAlignment="1">
      <alignment horizontal="left"/>
    </xf>
    <xf numFmtId="0" fontId="13" fillId="2" borderId="0" xfId="0" applyFont="1" applyFill="1"/>
    <xf numFmtId="0" fontId="11" fillId="2" borderId="0" xfId="0" applyFont="1" applyFill="1" applyBorder="1" applyAlignment="1">
      <alignment horizontal="left" wrapText="1"/>
    </xf>
    <xf numFmtId="0" fontId="13" fillId="2" borderId="0" xfId="0" applyFont="1" applyFill="1" applyBorder="1"/>
    <xf numFmtId="49" fontId="13" fillId="2" borderId="0" xfId="0" applyNumberFormat="1" applyFont="1" applyFill="1" applyBorder="1"/>
    <xf numFmtId="0" fontId="11" fillId="2" borderId="0" xfId="0" applyFont="1" applyFill="1" applyBorder="1" applyAlignment="1">
      <alignment horizontal="justify"/>
    </xf>
    <xf numFmtId="164" fontId="9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/>
    </xf>
    <xf numFmtId="49" fontId="14" fillId="2" borderId="2" xfId="0" applyNumberFormat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left" vertical="center"/>
    </xf>
    <xf numFmtId="49" fontId="14" fillId="6" borderId="2" xfId="0" applyNumberFormat="1" applyFont="1" applyFill="1" applyBorder="1" applyAlignment="1">
      <alignment horizontal="left" vertical="center"/>
    </xf>
    <xf numFmtId="0" fontId="17" fillId="6" borderId="2" xfId="1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justify" vertical="top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 wrapText="1"/>
    </xf>
    <xf numFmtId="164" fontId="20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justify" vertical="top" wrapText="1"/>
    </xf>
    <xf numFmtId="49" fontId="8" fillId="7" borderId="2" xfId="0" applyNumberFormat="1" applyFont="1" applyFill="1" applyBorder="1" applyAlignment="1">
      <alignment horizontal="justify" vertical="top" wrapText="1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justify" vertical="top" wrapText="1"/>
    </xf>
    <xf numFmtId="49" fontId="8" fillId="3" borderId="2" xfId="0" applyNumberFormat="1" applyFont="1" applyFill="1" applyBorder="1" applyAlignment="1">
      <alignment horizontal="justify" vertical="top" wrapText="1"/>
    </xf>
    <xf numFmtId="0" fontId="17" fillId="3" borderId="2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/>
    </xf>
    <xf numFmtId="0" fontId="2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topLeftCell="A18" zoomScale="90" zoomScaleNormal="90" zoomScaleSheetLayoutView="100" workbookViewId="0">
      <selection activeCell="A3" sqref="A3:K3"/>
    </sheetView>
  </sheetViews>
  <sheetFormatPr defaultColWidth="9.140625" defaultRowHeight="15.75" x14ac:dyDescent="0.25"/>
  <cols>
    <col min="1" max="1" width="7" style="53" customWidth="1"/>
    <col min="2" max="2" width="18.7109375" style="53" customWidth="1"/>
    <col min="3" max="3" width="35.28515625" style="53" customWidth="1"/>
    <col min="4" max="4" width="25.28515625" style="53" customWidth="1"/>
    <col min="5" max="5" width="9.140625" style="53" customWidth="1"/>
    <col min="6" max="6" width="7.85546875" style="54" customWidth="1"/>
    <col min="7" max="7" width="12.28515625" style="53" customWidth="1"/>
    <col min="8" max="8" width="9.5703125" style="53" customWidth="1"/>
    <col min="9" max="9" width="14.28515625" style="54" customWidth="1"/>
    <col min="10" max="10" width="14.42578125" style="53" customWidth="1"/>
    <col min="11" max="11" width="17.7109375" style="53" customWidth="1"/>
    <col min="12" max="12" width="16.42578125" style="53" customWidth="1"/>
    <col min="13" max="16384" width="9.140625" style="53"/>
  </cols>
  <sheetData>
    <row r="1" spans="1:12" s="155" customFormat="1" ht="16.5" customHeight="1" x14ac:dyDescent="0.25">
      <c r="A1" s="158"/>
      <c r="B1" s="158"/>
      <c r="C1" s="158"/>
      <c r="D1" s="158"/>
      <c r="E1" s="158"/>
      <c r="F1" s="158"/>
      <c r="G1" s="158"/>
      <c r="H1" s="158"/>
      <c r="I1" s="155" t="s">
        <v>92</v>
      </c>
    </row>
    <row r="2" spans="1:12" s="155" customFormat="1" ht="19.5" customHeight="1" x14ac:dyDescent="0.25">
      <c r="A2" s="158"/>
      <c r="B2" s="158"/>
      <c r="C2" s="158"/>
      <c r="D2" s="158"/>
      <c r="E2" s="158"/>
      <c r="F2" s="158"/>
      <c r="G2" s="158"/>
      <c r="H2" s="158"/>
      <c r="I2" s="157" t="s">
        <v>91</v>
      </c>
      <c r="J2" s="157"/>
      <c r="K2" s="157"/>
    </row>
    <row r="3" spans="1:12" s="155" customFormat="1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x14ac:dyDescent="0.25">
      <c r="A4" s="154" t="s">
        <v>90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2" x14ac:dyDescent="0.25">
      <c r="A5" s="154" t="s">
        <v>89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2" ht="0.75" customHeight="1" x14ac:dyDescent="0.3">
      <c r="A6" s="153"/>
      <c r="B6" s="153"/>
      <c r="C6" s="153"/>
      <c r="D6" s="153"/>
      <c r="E6" s="153"/>
      <c r="F6" s="153"/>
      <c r="G6" s="153"/>
      <c r="H6" s="153"/>
      <c r="I6" s="56"/>
      <c r="J6" s="55"/>
      <c r="K6" s="55"/>
    </row>
    <row r="7" spans="1:12" ht="15.75" hidden="1" customHeight="1" x14ac:dyDescent="0.25">
      <c r="A7" s="152" t="s">
        <v>88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</row>
    <row r="8" spans="1:12" ht="19.5" customHeight="1" x14ac:dyDescent="0.25">
      <c r="A8" s="144" t="s">
        <v>87</v>
      </c>
      <c r="B8" s="151" t="s">
        <v>86</v>
      </c>
      <c r="C8" s="145" t="s">
        <v>85</v>
      </c>
      <c r="D8" s="144" t="s">
        <v>84</v>
      </c>
      <c r="E8" s="150" t="s">
        <v>83</v>
      </c>
      <c r="F8" s="150"/>
      <c r="G8" s="150"/>
      <c r="H8" s="150"/>
      <c r="I8" s="149" t="s">
        <v>82</v>
      </c>
      <c r="J8" s="148"/>
      <c r="K8" s="148"/>
      <c r="L8" s="147"/>
    </row>
    <row r="9" spans="1:12" ht="51.75" customHeight="1" x14ac:dyDescent="0.25">
      <c r="A9" s="144"/>
      <c r="B9" s="146"/>
      <c r="C9" s="145"/>
      <c r="D9" s="144"/>
      <c r="E9" s="139" t="s">
        <v>81</v>
      </c>
      <c r="F9" s="140" t="s">
        <v>80</v>
      </c>
      <c r="G9" s="139" t="s">
        <v>79</v>
      </c>
      <c r="H9" s="139" t="s">
        <v>78</v>
      </c>
      <c r="I9" s="143" t="s">
        <v>77</v>
      </c>
      <c r="J9" s="142" t="s">
        <v>76</v>
      </c>
      <c r="K9" s="142" t="s">
        <v>75</v>
      </c>
      <c r="L9" s="141" t="s">
        <v>74</v>
      </c>
    </row>
    <row r="10" spans="1:12" x14ac:dyDescent="0.25">
      <c r="A10" s="139">
        <v>1</v>
      </c>
      <c r="B10" s="139">
        <v>2</v>
      </c>
      <c r="C10" s="139">
        <v>3</v>
      </c>
      <c r="D10" s="139">
        <v>4</v>
      </c>
      <c r="E10" s="139">
        <v>5</v>
      </c>
      <c r="F10" s="140">
        <v>6</v>
      </c>
      <c r="G10" s="139">
        <v>7</v>
      </c>
      <c r="H10" s="139">
        <v>8</v>
      </c>
      <c r="I10" s="140">
        <v>9</v>
      </c>
      <c r="J10" s="139">
        <v>10</v>
      </c>
      <c r="K10" s="139">
        <v>11</v>
      </c>
      <c r="L10" s="138">
        <v>12</v>
      </c>
    </row>
    <row r="11" spans="1:12" s="72" customFormat="1" ht="27.75" customHeight="1" x14ac:dyDescent="0.25">
      <c r="A11" s="137" t="s">
        <v>15</v>
      </c>
      <c r="B11" s="136" t="s">
        <v>73</v>
      </c>
      <c r="C11" s="135" t="s">
        <v>72</v>
      </c>
      <c r="D11" s="134" t="s">
        <v>49</v>
      </c>
      <c r="E11" s="132"/>
      <c r="F11" s="133"/>
      <c r="G11" s="132"/>
      <c r="H11" s="132"/>
      <c r="I11" s="131">
        <f>I12+I13</f>
        <v>6305.5944199999994</v>
      </c>
      <c r="J11" s="131">
        <f>J12+J13</f>
        <v>5015.8100000000004</v>
      </c>
      <c r="K11" s="131">
        <f>K12+K13</f>
        <v>5015.8100000000004</v>
      </c>
      <c r="L11" s="130">
        <f>I11+J11+K11</f>
        <v>16337.21442</v>
      </c>
    </row>
    <row r="12" spans="1:12" s="72" customFormat="1" ht="41.25" customHeight="1" x14ac:dyDescent="0.25">
      <c r="A12" s="129"/>
      <c r="B12" s="128"/>
      <c r="C12" s="127"/>
      <c r="D12" s="74" t="s">
        <v>48</v>
      </c>
      <c r="E12" s="110"/>
      <c r="F12" s="111"/>
      <c r="G12" s="110"/>
      <c r="H12" s="110"/>
      <c r="I12" s="73">
        <f>I35</f>
        <v>5</v>
      </c>
      <c r="J12" s="73">
        <f>J35</f>
        <v>5</v>
      </c>
      <c r="K12" s="73">
        <f>K35</f>
        <v>5</v>
      </c>
      <c r="L12" s="73">
        <f>L35</f>
        <v>15</v>
      </c>
    </row>
    <row r="13" spans="1:12" s="72" customFormat="1" ht="49.5" customHeight="1" x14ac:dyDescent="0.25">
      <c r="A13" s="126"/>
      <c r="B13" s="125"/>
      <c r="C13" s="124"/>
      <c r="D13" s="74" t="s">
        <v>47</v>
      </c>
      <c r="E13" s="110"/>
      <c r="F13" s="111"/>
      <c r="G13" s="110"/>
      <c r="H13" s="110"/>
      <c r="I13" s="64">
        <f>I14</f>
        <v>6300.5944199999994</v>
      </c>
      <c r="J13" s="64">
        <f>J14</f>
        <v>5010.8100000000004</v>
      </c>
      <c r="K13" s="64">
        <f>K14</f>
        <v>5010.8100000000004</v>
      </c>
      <c r="L13" s="64">
        <f>L14</f>
        <v>16322.214420000002</v>
      </c>
    </row>
    <row r="14" spans="1:12" s="72" customFormat="1" ht="25.5" customHeight="1" x14ac:dyDescent="0.25">
      <c r="A14" s="115" t="s">
        <v>17</v>
      </c>
      <c r="B14" s="123" t="s">
        <v>71</v>
      </c>
      <c r="C14" s="122" t="s">
        <v>70</v>
      </c>
      <c r="D14" s="112" t="s">
        <v>8</v>
      </c>
      <c r="E14" s="120"/>
      <c r="F14" s="121"/>
      <c r="G14" s="120"/>
      <c r="H14" s="120"/>
      <c r="I14" s="119">
        <f>I16</f>
        <v>6300.5944199999994</v>
      </c>
      <c r="J14" s="119">
        <f>J16</f>
        <v>5010.8100000000004</v>
      </c>
      <c r="K14" s="119">
        <f>K16</f>
        <v>5010.8100000000004</v>
      </c>
      <c r="L14" s="119">
        <f>L16</f>
        <v>16322.214420000002</v>
      </c>
    </row>
    <row r="15" spans="1:12" s="72" customFormat="1" ht="30.75" hidden="1" customHeight="1" x14ac:dyDescent="0.25">
      <c r="A15" s="115"/>
      <c r="B15" s="118"/>
      <c r="C15" s="117"/>
      <c r="D15" s="112" t="s">
        <v>55</v>
      </c>
      <c r="E15" s="110"/>
      <c r="F15" s="111"/>
      <c r="G15" s="110"/>
      <c r="H15" s="110"/>
      <c r="I15" s="116">
        <f>I31+I32+I33+I34</f>
        <v>54.673360000000002</v>
      </c>
      <c r="J15" s="116">
        <f>J31+J32+J33+J34</f>
        <v>0</v>
      </c>
      <c r="K15" s="116">
        <f>K31+K32+K33+K34</f>
        <v>0</v>
      </c>
      <c r="L15" s="64">
        <f>I15+J15+K15</f>
        <v>54.673360000000002</v>
      </c>
    </row>
    <row r="16" spans="1:12" s="72" customFormat="1" ht="37.5" customHeight="1" x14ac:dyDescent="0.25">
      <c r="A16" s="115"/>
      <c r="B16" s="114"/>
      <c r="C16" s="113"/>
      <c r="D16" s="112" t="s">
        <v>47</v>
      </c>
      <c r="E16" s="110"/>
      <c r="F16" s="111"/>
      <c r="G16" s="110"/>
      <c r="H16" s="110"/>
      <c r="I16" s="65">
        <f>I18+I19+I20+I21+I23+I24+I25+I26+I27+I28+I22+I30+I29+I31+I32</f>
        <v>6300.5944199999994</v>
      </c>
      <c r="J16" s="65">
        <f>J18+J19+J20+J21+J23+J24+J25+J26+J27+J28+J22+J30+J29+J31+J32</f>
        <v>5010.8100000000004</v>
      </c>
      <c r="K16" s="65">
        <f>K18+K19+K20+K21+K23+K24+K25+K26+K27+K28+K22+K30+K29+K31+K32</f>
        <v>5010.8100000000004</v>
      </c>
      <c r="L16" s="65">
        <f>L18+L19+L20+L21+L23+L24+L25+L26+L27+L28+L22+L30+L29+L31+L32</f>
        <v>16322.214420000002</v>
      </c>
    </row>
    <row r="17" spans="1:12" ht="40.5" hidden="1" customHeight="1" x14ac:dyDescent="0.25">
      <c r="A17" s="86" t="s">
        <v>69</v>
      </c>
      <c r="B17" s="108" t="s">
        <v>68</v>
      </c>
      <c r="C17" s="109" t="s">
        <v>67</v>
      </c>
      <c r="D17" s="108" t="s">
        <v>47</v>
      </c>
      <c r="E17" s="96">
        <v>162</v>
      </c>
      <c r="F17" s="104" t="s">
        <v>64</v>
      </c>
      <c r="G17" s="96">
        <v>11100820</v>
      </c>
      <c r="H17" s="96">
        <v>111</v>
      </c>
      <c r="I17" s="65"/>
      <c r="J17" s="65"/>
      <c r="K17" s="65"/>
      <c r="L17" s="64">
        <f>I17+J17+K17</f>
        <v>0</v>
      </c>
    </row>
    <row r="18" spans="1:12" ht="18.75" customHeight="1" x14ac:dyDescent="0.25">
      <c r="A18" s="80"/>
      <c r="B18" s="106"/>
      <c r="C18" s="107"/>
      <c r="D18" s="106"/>
      <c r="E18" s="96">
        <v>162</v>
      </c>
      <c r="F18" s="104" t="s">
        <v>37</v>
      </c>
      <c r="G18" s="96">
        <v>1110000820</v>
      </c>
      <c r="H18" s="96">
        <v>111</v>
      </c>
      <c r="I18" s="66">
        <f>(3004001.56-161445.16+494000+163410.74+11266.61)/1000</f>
        <v>3511.2337499999994</v>
      </c>
      <c r="J18" s="66">
        <f>2831697.39/1000</f>
        <v>2831.6973900000003</v>
      </c>
      <c r="K18" s="66">
        <f>2831697.39/1000</f>
        <v>2831.6973900000003</v>
      </c>
      <c r="L18" s="64">
        <f>I18+J18+K18</f>
        <v>9174.62853</v>
      </c>
    </row>
    <row r="19" spans="1:12" ht="17.25" customHeight="1" x14ac:dyDescent="0.25">
      <c r="A19" s="80"/>
      <c r="B19" s="106"/>
      <c r="C19" s="107"/>
      <c r="D19" s="106"/>
      <c r="E19" s="96">
        <v>162</v>
      </c>
      <c r="F19" s="97" t="s">
        <v>37</v>
      </c>
      <c r="G19" s="96">
        <v>1110000820</v>
      </c>
      <c r="H19" s="96">
        <v>119</v>
      </c>
      <c r="I19" s="66">
        <f>(907192.07-100269.11+272000+49350.05-11266.61)/1000</f>
        <v>1117.0064</v>
      </c>
      <c r="J19" s="66">
        <f>855172.61/1000</f>
        <v>855.17260999999996</v>
      </c>
      <c r="K19" s="66">
        <f>855172.61/1000</f>
        <v>855.17260999999996</v>
      </c>
      <c r="L19" s="64">
        <f>I19+J19+K19</f>
        <v>2827.3516199999999</v>
      </c>
    </row>
    <row r="20" spans="1:12" ht="17.25" customHeight="1" x14ac:dyDescent="0.25">
      <c r="A20" s="80"/>
      <c r="B20" s="106"/>
      <c r="C20" s="107"/>
      <c r="D20" s="106"/>
      <c r="E20" s="96">
        <v>162</v>
      </c>
      <c r="F20" s="104" t="s">
        <v>37</v>
      </c>
      <c r="G20" s="96">
        <v>1110000820</v>
      </c>
      <c r="H20" s="96">
        <v>244</v>
      </c>
      <c r="I20" s="66">
        <f>(103130+254548.91)/1000</f>
        <v>357.67891000000003</v>
      </c>
      <c r="J20" s="65">
        <f>126416.48/1000</f>
        <v>126.41647999999999</v>
      </c>
      <c r="K20" s="65">
        <f>126416.48/1000</f>
        <v>126.41647999999999</v>
      </c>
      <c r="L20" s="64">
        <f>I20+J20+K20</f>
        <v>610.51187000000004</v>
      </c>
    </row>
    <row r="21" spans="1:12" ht="17.25" customHeight="1" x14ac:dyDescent="0.25">
      <c r="A21" s="80"/>
      <c r="B21" s="106"/>
      <c r="C21" s="107"/>
      <c r="D21" s="106"/>
      <c r="E21" s="96">
        <v>162</v>
      </c>
      <c r="F21" s="97" t="s">
        <v>37</v>
      </c>
      <c r="G21" s="96">
        <v>1110000820</v>
      </c>
      <c r="H21" s="96">
        <v>247</v>
      </c>
      <c r="I21" s="66">
        <v>0</v>
      </c>
      <c r="J21" s="65">
        <f>6123.52/1000</f>
        <v>6.1235200000000001</v>
      </c>
      <c r="K21" s="65">
        <f>6123.52/1000</f>
        <v>6.1235200000000001</v>
      </c>
      <c r="L21" s="64">
        <f>I21+J21+K21</f>
        <v>12.24704</v>
      </c>
    </row>
    <row r="22" spans="1:12" ht="17.25" customHeight="1" x14ac:dyDescent="0.25">
      <c r="A22" s="80"/>
      <c r="B22" s="106"/>
      <c r="C22" s="107"/>
      <c r="D22" s="106"/>
      <c r="E22" s="96">
        <v>162</v>
      </c>
      <c r="F22" s="97" t="s">
        <v>37</v>
      </c>
      <c r="G22" s="96">
        <v>1110000820</v>
      </c>
      <c r="H22" s="96">
        <v>112</v>
      </c>
      <c r="I22" s="66">
        <f>(29390-4708)/1000</f>
        <v>24.681999999999999</v>
      </c>
      <c r="J22" s="65">
        <v>0</v>
      </c>
      <c r="K22" s="65">
        <v>0</v>
      </c>
      <c r="L22" s="64">
        <f>I22+J22+K22</f>
        <v>24.681999999999999</v>
      </c>
    </row>
    <row r="23" spans="1:12" ht="17.25" hidden="1" customHeight="1" x14ac:dyDescent="0.25">
      <c r="A23" s="80"/>
      <c r="B23" s="106"/>
      <c r="C23" s="107"/>
      <c r="D23" s="106"/>
      <c r="E23" s="96">
        <v>164</v>
      </c>
      <c r="F23" s="97" t="s">
        <v>66</v>
      </c>
      <c r="G23" s="96">
        <v>1110000820</v>
      </c>
      <c r="H23" s="96">
        <v>247</v>
      </c>
      <c r="I23" s="105"/>
      <c r="J23" s="65"/>
      <c r="K23" s="65"/>
      <c r="L23" s="64">
        <f>I23+J23+K23</f>
        <v>0</v>
      </c>
    </row>
    <row r="24" spans="1:12" ht="17.25" hidden="1" customHeight="1" x14ac:dyDescent="0.25">
      <c r="A24" s="80"/>
      <c r="B24" s="106"/>
      <c r="C24" s="107"/>
      <c r="D24" s="106"/>
      <c r="E24" s="96">
        <v>165</v>
      </c>
      <c r="F24" s="97" t="s">
        <v>65</v>
      </c>
      <c r="G24" s="96">
        <v>1110000820</v>
      </c>
      <c r="H24" s="96">
        <v>247</v>
      </c>
      <c r="I24" s="105"/>
      <c r="J24" s="65"/>
      <c r="K24" s="65"/>
      <c r="L24" s="64">
        <f>I24+J24+K24</f>
        <v>0</v>
      </c>
    </row>
    <row r="25" spans="1:12" ht="17.25" hidden="1" customHeight="1" x14ac:dyDescent="0.25">
      <c r="A25" s="80"/>
      <c r="B25" s="106"/>
      <c r="C25" s="107"/>
      <c r="D25" s="106"/>
      <c r="E25" s="96">
        <v>166</v>
      </c>
      <c r="F25" s="97" t="s">
        <v>64</v>
      </c>
      <c r="G25" s="96">
        <v>1110000820</v>
      </c>
      <c r="H25" s="96">
        <v>247</v>
      </c>
      <c r="I25" s="105"/>
      <c r="J25" s="65"/>
      <c r="K25" s="65"/>
      <c r="L25" s="64">
        <f>I25+J25+K25</f>
        <v>0</v>
      </c>
    </row>
    <row r="26" spans="1:12" ht="17.25" hidden="1" customHeight="1" x14ac:dyDescent="0.25">
      <c r="A26" s="80"/>
      <c r="B26" s="106"/>
      <c r="C26" s="107"/>
      <c r="D26" s="106"/>
      <c r="E26" s="96">
        <v>167</v>
      </c>
      <c r="F26" s="97" t="s">
        <v>63</v>
      </c>
      <c r="G26" s="96">
        <v>1110000820</v>
      </c>
      <c r="H26" s="96">
        <v>247</v>
      </c>
      <c r="I26" s="105"/>
      <c r="J26" s="65"/>
      <c r="K26" s="65"/>
      <c r="L26" s="64">
        <f>I26+J26+K26</f>
        <v>0</v>
      </c>
    </row>
    <row r="27" spans="1:12" ht="17.25" customHeight="1" x14ac:dyDescent="0.25">
      <c r="A27" s="103"/>
      <c r="B27" s="101"/>
      <c r="C27" s="102"/>
      <c r="D27" s="101"/>
      <c r="E27" s="96">
        <v>162</v>
      </c>
      <c r="F27" s="104" t="s">
        <v>37</v>
      </c>
      <c r="G27" s="96">
        <v>1110083590</v>
      </c>
      <c r="H27" s="96">
        <v>111</v>
      </c>
      <c r="I27" s="66">
        <f>(915053.76+18356.37)/1000</f>
        <v>933.41012999999998</v>
      </c>
      <c r="J27" s="65">
        <f>915053.76/1000</f>
        <v>915.05376000000001</v>
      </c>
      <c r="K27" s="65">
        <f>915053.76/1000</f>
        <v>915.05376000000001</v>
      </c>
      <c r="L27" s="64">
        <f>I27+J27+K27</f>
        <v>2763.5176499999998</v>
      </c>
    </row>
    <row r="28" spans="1:12" ht="17.25" customHeight="1" x14ac:dyDescent="0.25">
      <c r="A28" s="103"/>
      <c r="B28" s="101"/>
      <c r="C28" s="102"/>
      <c r="D28" s="101"/>
      <c r="E28" s="96">
        <v>162</v>
      </c>
      <c r="F28" s="97" t="s">
        <v>37</v>
      </c>
      <c r="G28" s="96">
        <v>1110083590</v>
      </c>
      <c r="H28" s="96">
        <v>119</v>
      </c>
      <c r="I28" s="66">
        <f>(276346.24+5543.63)/1000</f>
        <v>281.88986999999997</v>
      </c>
      <c r="J28" s="65">
        <f>276346.24/1000</f>
        <v>276.34623999999997</v>
      </c>
      <c r="K28" s="65">
        <f>276346.24/1000</f>
        <v>276.34623999999997</v>
      </c>
      <c r="L28" s="64">
        <f>I28+J28+K28</f>
        <v>834.58234999999991</v>
      </c>
    </row>
    <row r="29" spans="1:12" ht="17.25" customHeight="1" x14ac:dyDescent="0.25">
      <c r="A29" s="103"/>
      <c r="B29" s="101"/>
      <c r="C29" s="102"/>
      <c r="D29" s="101"/>
      <c r="E29" s="96">
        <v>162</v>
      </c>
      <c r="F29" s="97" t="s">
        <v>37</v>
      </c>
      <c r="G29" s="96" t="s">
        <v>62</v>
      </c>
      <c r="H29" s="96">
        <v>244</v>
      </c>
      <c r="I29" s="66">
        <f>20/1000</f>
        <v>0.02</v>
      </c>
      <c r="J29" s="65">
        <v>0</v>
      </c>
      <c r="K29" s="65">
        <v>0</v>
      </c>
      <c r="L29" s="64">
        <f>I29+J29+K29</f>
        <v>0.02</v>
      </c>
    </row>
    <row r="30" spans="1:12" ht="17.25" customHeight="1" x14ac:dyDescent="0.25">
      <c r="A30" s="103"/>
      <c r="B30" s="101"/>
      <c r="C30" s="102"/>
      <c r="D30" s="101"/>
      <c r="E30" s="96">
        <v>162</v>
      </c>
      <c r="F30" s="97" t="s">
        <v>37</v>
      </c>
      <c r="G30" s="96" t="s">
        <v>62</v>
      </c>
      <c r="H30" s="96">
        <v>244</v>
      </c>
      <c r="I30" s="66">
        <f>20000/1000</f>
        <v>20</v>
      </c>
      <c r="J30" s="65">
        <v>0</v>
      </c>
      <c r="K30" s="65">
        <v>0</v>
      </c>
      <c r="L30" s="64">
        <f>I30+J30+K30</f>
        <v>20</v>
      </c>
    </row>
    <row r="31" spans="1:12" ht="21.75" customHeight="1" x14ac:dyDescent="0.25">
      <c r="A31" s="103"/>
      <c r="B31" s="101"/>
      <c r="C31" s="102"/>
      <c r="D31" s="101"/>
      <c r="E31" s="95">
        <v>162</v>
      </c>
      <c r="F31" s="97" t="s">
        <v>37</v>
      </c>
      <c r="G31" s="96">
        <v>1110000820</v>
      </c>
      <c r="H31" s="95">
        <v>831</v>
      </c>
      <c r="I31" s="66">
        <f>48000/1000</f>
        <v>48</v>
      </c>
      <c r="J31" s="71"/>
      <c r="K31" s="71"/>
      <c r="L31" s="64">
        <f>I31+J31+K31</f>
        <v>48</v>
      </c>
    </row>
    <row r="32" spans="1:12" ht="21.75" customHeight="1" x14ac:dyDescent="0.25">
      <c r="A32" s="100"/>
      <c r="B32" s="98"/>
      <c r="C32" s="99"/>
      <c r="D32" s="98"/>
      <c r="E32" s="95">
        <v>162</v>
      </c>
      <c r="F32" s="97" t="s">
        <v>37</v>
      </c>
      <c r="G32" s="96">
        <v>1110000820</v>
      </c>
      <c r="H32" s="95">
        <v>852</v>
      </c>
      <c r="I32" s="66">
        <f>6673.36/1000</f>
        <v>6.6733599999999997</v>
      </c>
      <c r="J32" s="71"/>
      <c r="K32" s="71"/>
      <c r="L32" s="64">
        <f>I32+J32+K32</f>
        <v>6.6733599999999997</v>
      </c>
    </row>
    <row r="33" spans="1:12" ht="56.25" hidden="1" customHeight="1" x14ac:dyDescent="0.25">
      <c r="A33" s="94" t="s">
        <v>61</v>
      </c>
      <c r="B33" s="93" t="s">
        <v>60</v>
      </c>
      <c r="C33" s="69" t="s">
        <v>59</v>
      </c>
      <c r="D33" s="89" t="s">
        <v>55</v>
      </c>
      <c r="E33" s="67">
        <v>162</v>
      </c>
      <c r="F33" s="68" t="s">
        <v>54</v>
      </c>
      <c r="G33" s="68" t="s">
        <v>53</v>
      </c>
      <c r="H33" s="67">
        <v>244</v>
      </c>
      <c r="I33" s="71" t="s">
        <v>46</v>
      </c>
      <c r="J33" s="71" t="s">
        <v>46</v>
      </c>
      <c r="K33" s="71" t="s">
        <v>46</v>
      </c>
      <c r="L33" s="87">
        <f>I33+J33+K33</f>
        <v>0</v>
      </c>
    </row>
    <row r="34" spans="1:12" ht="76.900000000000006" hidden="1" customHeight="1" x14ac:dyDescent="0.25">
      <c r="A34" s="92" t="s">
        <v>58</v>
      </c>
      <c r="B34" s="91" t="s">
        <v>57</v>
      </c>
      <c r="C34" s="90" t="s">
        <v>56</v>
      </c>
      <c r="D34" s="89" t="s">
        <v>55</v>
      </c>
      <c r="E34" s="67">
        <v>162</v>
      </c>
      <c r="F34" s="68" t="s">
        <v>54</v>
      </c>
      <c r="G34" s="68" t="s">
        <v>53</v>
      </c>
      <c r="H34" s="67">
        <v>244</v>
      </c>
      <c r="I34" s="71" t="s">
        <v>52</v>
      </c>
      <c r="J34" s="88">
        <v>0</v>
      </c>
      <c r="K34" s="88">
        <v>0</v>
      </c>
      <c r="L34" s="87">
        <f>I34+J34+K34</f>
        <v>0</v>
      </c>
    </row>
    <row r="35" spans="1:12" ht="29.25" customHeight="1" x14ac:dyDescent="0.25">
      <c r="A35" s="86" t="s">
        <v>19</v>
      </c>
      <c r="B35" s="85" t="s">
        <v>51</v>
      </c>
      <c r="C35" s="85" t="s">
        <v>50</v>
      </c>
      <c r="D35" s="84" t="s">
        <v>49</v>
      </c>
      <c r="E35" s="82"/>
      <c r="F35" s="83"/>
      <c r="G35" s="83"/>
      <c r="H35" s="82"/>
      <c r="I35" s="81">
        <f>I36</f>
        <v>5</v>
      </c>
      <c r="J35" s="81">
        <f>J36</f>
        <v>5</v>
      </c>
      <c r="K35" s="81">
        <f>K36</f>
        <v>5</v>
      </c>
      <c r="L35" s="81">
        <f>L36</f>
        <v>15</v>
      </c>
    </row>
    <row r="36" spans="1:12" ht="33" customHeight="1" x14ac:dyDescent="0.25">
      <c r="A36" s="80"/>
      <c r="B36" s="79"/>
      <c r="C36" s="79"/>
      <c r="D36" s="76" t="s">
        <v>48</v>
      </c>
      <c r="E36" s="67"/>
      <c r="F36" s="68"/>
      <c r="G36" s="68"/>
      <c r="H36" s="67"/>
      <c r="I36" s="65">
        <f>I38+I40</f>
        <v>5</v>
      </c>
      <c r="J36" s="65">
        <f>J38+J40</f>
        <v>5</v>
      </c>
      <c r="K36" s="65">
        <f>K38+K40</f>
        <v>5</v>
      </c>
      <c r="L36" s="65">
        <f>L38+L40</f>
        <v>15</v>
      </c>
    </row>
    <row r="37" spans="1:12" s="72" customFormat="1" ht="18" hidden="1" customHeight="1" x14ac:dyDescent="0.25">
      <c r="A37" s="78"/>
      <c r="B37" s="77"/>
      <c r="C37" s="77"/>
      <c r="D37" s="76" t="s">
        <v>47</v>
      </c>
      <c r="E37" s="74"/>
      <c r="F37" s="75"/>
      <c r="G37" s="74"/>
      <c r="H37" s="74"/>
      <c r="I37" s="73" t="s">
        <v>46</v>
      </c>
      <c r="J37" s="73">
        <v>0</v>
      </c>
      <c r="K37" s="73">
        <v>0</v>
      </c>
      <c r="L37" s="64">
        <f>I37+J37+K37</f>
        <v>0</v>
      </c>
    </row>
    <row r="38" spans="1:12" ht="29.25" customHeight="1" x14ac:dyDescent="0.25">
      <c r="A38" s="71" t="s">
        <v>45</v>
      </c>
      <c r="B38" s="70" t="s">
        <v>44</v>
      </c>
      <c r="C38" s="69" t="s">
        <v>43</v>
      </c>
      <c r="D38" s="69" t="s">
        <v>38</v>
      </c>
      <c r="E38" s="67">
        <v>162</v>
      </c>
      <c r="F38" s="68" t="s">
        <v>37</v>
      </c>
      <c r="G38" s="68" t="s">
        <v>36</v>
      </c>
      <c r="H38" s="67">
        <v>244</v>
      </c>
      <c r="I38" s="66">
        <f>5000/1000</f>
        <v>5</v>
      </c>
      <c r="J38" s="65">
        <f>5000/1000</f>
        <v>5</v>
      </c>
      <c r="K38" s="65">
        <f>5000/1000</f>
        <v>5</v>
      </c>
      <c r="L38" s="64">
        <f>I38+J38+K38</f>
        <v>15</v>
      </c>
    </row>
    <row r="39" spans="1:12" ht="64.5" hidden="1" customHeight="1" x14ac:dyDescent="0.25">
      <c r="A39" s="71"/>
      <c r="B39" s="70" t="s">
        <v>40</v>
      </c>
      <c r="C39" s="69" t="s">
        <v>42</v>
      </c>
      <c r="D39" s="69" t="s">
        <v>38</v>
      </c>
      <c r="E39" s="67">
        <v>162</v>
      </c>
      <c r="F39" s="68" t="s">
        <v>37</v>
      </c>
      <c r="G39" s="68" t="s">
        <v>36</v>
      </c>
      <c r="H39" s="67">
        <v>244</v>
      </c>
      <c r="I39" s="66">
        <v>0</v>
      </c>
      <c r="J39" s="65">
        <v>0</v>
      </c>
      <c r="K39" s="65">
        <v>0</v>
      </c>
      <c r="L39" s="64">
        <f>I39+J39+K39</f>
        <v>0</v>
      </c>
    </row>
    <row r="40" spans="1:12" ht="29.25" customHeight="1" x14ac:dyDescent="0.25">
      <c r="A40" s="71" t="s">
        <v>41</v>
      </c>
      <c r="B40" s="70" t="s">
        <v>40</v>
      </c>
      <c r="C40" s="69" t="s">
        <v>39</v>
      </c>
      <c r="D40" s="69" t="s">
        <v>38</v>
      </c>
      <c r="E40" s="67">
        <v>162</v>
      </c>
      <c r="F40" s="68" t="s">
        <v>37</v>
      </c>
      <c r="G40" s="68" t="s">
        <v>36</v>
      </c>
      <c r="H40" s="67">
        <v>244</v>
      </c>
      <c r="I40" s="66">
        <f>(1085000-1085000)/1000</f>
        <v>0</v>
      </c>
      <c r="J40" s="65">
        <v>0</v>
      </c>
      <c r="K40" s="65">
        <v>0</v>
      </c>
      <c r="L40" s="64">
        <f>I40+J40+K40</f>
        <v>0</v>
      </c>
    </row>
    <row r="41" spans="1:12" ht="42.75" customHeight="1" x14ac:dyDescent="0.3">
      <c r="A41" s="63"/>
      <c r="B41" s="61"/>
      <c r="C41" s="61"/>
      <c r="D41" s="61"/>
      <c r="E41" s="61"/>
      <c r="F41" s="62"/>
      <c r="G41" s="61"/>
      <c r="H41" s="61"/>
      <c r="I41" s="62"/>
      <c r="J41" s="61"/>
      <c r="K41" s="61"/>
    </row>
    <row r="42" spans="1:12" s="59" customFormat="1" ht="15.75" customHeight="1" x14ac:dyDescent="0.3">
      <c r="A42" s="60" t="s">
        <v>35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59" t="s">
        <v>34</v>
      </c>
    </row>
    <row r="43" spans="1:12" ht="18.75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spans="1:12" x14ac:dyDescent="0.25">
      <c r="A44" s="57"/>
      <c r="B44" s="55"/>
      <c r="C44" s="55"/>
      <c r="D44" s="55"/>
      <c r="E44" s="55"/>
      <c r="F44" s="56"/>
      <c r="G44" s="55"/>
      <c r="H44" s="55"/>
      <c r="I44" s="56"/>
      <c r="J44" s="55"/>
      <c r="K44" s="55"/>
    </row>
    <row r="45" spans="1:12" x14ac:dyDescent="0.25">
      <c r="A45" s="57"/>
      <c r="B45" s="55"/>
      <c r="C45" s="55"/>
      <c r="D45" s="55"/>
      <c r="E45" s="55"/>
      <c r="F45" s="56"/>
      <c r="G45" s="55"/>
      <c r="H45" s="55"/>
      <c r="I45" s="56"/>
      <c r="J45" s="55"/>
      <c r="K45" s="55"/>
    </row>
    <row r="46" spans="1:12" x14ac:dyDescent="0.25">
      <c r="A46" s="57"/>
      <c r="B46" s="55"/>
      <c r="C46" s="55"/>
      <c r="D46" s="55"/>
      <c r="E46" s="55"/>
      <c r="F46" s="56"/>
      <c r="G46" s="55"/>
      <c r="H46" s="55"/>
      <c r="I46" s="56"/>
      <c r="J46" s="55"/>
      <c r="K46" s="55"/>
    </row>
  </sheetData>
  <mergeCells count="27">
    <mergeCell ref="A11:A13"/>
    <mergeCell ref="B11:B13"/>
    <mergeCell ref="C11:C13"/>
    <mergeCell ref="A14:A16"/>
    <mergeCell ref="B14:B16"/>
    <mergeCell ref="C14:C16"/>
    <mergeCell ref="A42:K42"/>
    <mergeCell ref="A43:K43"/>
    <mergeCell ref="A35:A37"/>
    <mergeCell ref="B35:B37"/>
    <mergeCell ref="C35:C37"/>
    <mergeCell ref="B17:B32"/>
    <mergeCell ref="A17:A32"/>
    <mergeCell ref="C17:C32"/>
    <mergeCell ref="D17:D32"/>
    <mergeCell ref="A8:A9"/>
    <mergeCell ref="B8:B9"/>
    <mergeCell ref="C8:C9"/>
    <mergeCell ref="D8:D9"/>
    <mergeCell ref="E8:H8"/>
    <mergeCell ref="I8:L8"/>
    <mergeCell ref="I2:K2"/>
    <mergeCell ref="A3:K3"/>
    <mergeCell ref="A4:K4"/>
    <mergeCell ref="A5:K5"/>
    <mergeCell ref="A6:H6"/>
    <mergeCell ref="A7:K7"/>
  </mergeCells>
  <printOptions horizontalCentered="1"/>
  <pageMargins left="0.23" right="0.17" top="0.17" bottom="0.17" header="0.17" footer="0.17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tabSelected="1" view="pageBreakPreview" zoomScaleSheetLayoutView="100" workbookViewId="0">
      <selection activeCell="A3" sqref="A3:K3"/>
    </sheetView>
  </sheetViews>
  <sheetFormatPr defaultColWidth="13.85546875" defaultRowHeight="15.75" x14ac:dyDescent="0.25"/>
  <cols>
    <col min="1" max="1" width="4.28515625" style="5" customWidth="1"/>
    <col min="2" max="2" width="73.140625" style="5" customWidth="1"/>
    <col min="3" max="3" width="14.28515625" style="5" customWidth="1"/>
    <col min="4" max="4" width="18.85546875" style="5" customWidth="1"/>
    <col min="5" max="5" width="19.42578125" style="5" customWidth="1"/>
    <col min="6" max="6" width="15.85546875" style="5" customWidth="1"/>
    <col min="7" max="16384" width="13.85546875" style="5"/>
  </cols>
  <sheetData>
    <row r="1" spans="1:8" ht="21" customHeight="1" x14ac:dyDescent="0.25">
      <c r="A1" s="1"/>
      <c r="B1" s="2"/>
      <c r="C1" s="2"/>
      <c r="D1" s="3" t="s">
        <v>0</v>
      </c>
      <c r="E1" s="3"/>
      <c r="F1" s="3"/>
      <c r="G1" s="4"/>
      <c r="H1" s="4"/>
    </row>
    <row r="2" spans="1:8" x14ac:dyDescent="0.25">
      <c r="A2" s="6"/>
      <c r="B2" s="6"/>
      <c r="C2" s="6"/>
      <c r="D2" s="7" t="s">
        <v>1</v>
      </c>
      <c r="E2" s="7"/>
      <c r="F2" s="7"/>
      <c r="G2" s="4"/>
      <c r="H2" s="4"/>
    </row>
    <row r="3" spans="1:8" x14ac:dyDescent="0.25">
      <c r="A3" s="6"/>
      <c r="B3" s="6"/>
      <c r="C3" s="6"/>
      <c r="D3" s="6"/>
      <c r="E3" s="6"/>
      <c r="F3" s="6"/>
      <c r="G3" s="4"/>
      <c r="H3" s="4"/>
    </row>
    <row r="4" spans="1:8" x14ac:dyDescent="0.25">
      <c r="A4" s="8" t="s">
        <v>2</v>
      </c>
      <c r="B4" s="8"/>
      <c r="C4" s="8"/>
      <c r="D4" s="8"/>
      <c r="E4" s="8"/>
      <c r="F4" s="8"/>
      <c r="G4" s="9"/>
      <c r="H4" s="9"/>
    </row>
    <row r="5" spans="1:8" x14ac:dyDescent="0.25">
      <c r="A5" s="8" t="s">
        <v>3</v>
      </c>
      <c r="B5" s="8"/>
      <c r="C5" s="8"/>
      <c r="D5" s="8"/>
      <c r="E5" s="8"/>
      <c r="F5" s="8"/>
      <c r="G5" s="9"/>
      <c r="H5" s="9"/>
    </row>
    <row r="6" spans="1:8" x14ac:dyDescent="0.25">
      <c r="A6" s="10" t="s">
        <v>4</v>
      </c>
      <c r="B6" s="10"/>
      <c r="C6" s="10"/>
      <c r="D6" s="10"/>
      <c r="E6" s="10"/>
      <c r="F6" s="10"/>
      <c r="G6" s="9"/>
      <c r="H6" s="9"/>
    </row>
    <row r="7" spans="1:8" ht="14.25" customHeight="1" x14ac:dyDescent="0.25">
      <c r="A7" s="11" t="s">
        <v>5</v>
      </c>
      <c r="B7" s="11" t="s">
        <v>6</v>
      </c>
      <c r="C7" s="12" t="s">
        <v>7</v>
      </c>
      <c r="D7" s="12"/>
      <c r="E7" s="12"/>
      <c r="F7" s="12"/>
    </row>
    <row r="8" spans="1:8" ht="15.75" customHeight="1" x14ac:dyDescent="0.25">
      <c r="A8" s="13"/>
      <c r="B8" s="13"/>
      <c r="C8" s="12" t="s">
        <v>8</v>
      </c>
      <c r="D8" s="12" t="s">
        <v>9</v>
      </c>
      <c r="E8" s="12"/>
      <c r="F8" s="12"/>
    </row>
    <row r="9" spans="1:8" ht="75.75" customHeight="1" x14ac:dyDescent="0.25">
      <c r="A9" s="14"/>
      <c r="B9" s="14"/>
      <c r="C9" s="12"/>
      <c r="D9" s="15" t="s">
        <v>10</v>
      </c>
      <c r="E9" s="15" t="s">
        <v>11</v>
      </c>
      <c r="F9" s="16" t="s">
        <v>12</v>
      </c>
      <c r="G9" s="17"/>
      <c r="H9" s="17"/>
    </row>
    <row r="10" spans="1:8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9"/>
      <c r="H10" s="19"/>
    </row>
    <row r="11" spans="1:8" ht="42.75" customHeight="1" x14ac:dyDescent="0.25">
      <c r="A11" s="20" t="s">
        <v>13</v>
      </c>
      <c r="B11" s="21"/>
      <c r="C11" s="22">
        <f>D11+E11+F11</f>
        <v>16337.21442</v>
      </c>
      <c r="D11" s="22">
        <f>D13+D16+D18+D20</f>
        <v>6305.5944199999994</v>
      </c>
      <c r="E11" s="22">
        <f t="shared" ref="E11:F11" si="0">E13+E16+E18+E20</f>
        <v>5015.8100000000004</v>
      </c>
      <c r="F11" s="22">
        <f t="shared" si="0"/>
        <v>5015.8100000000004</v>
      </c>
      <c r="G11" s="23"/>
      <c r="H11" s="19"/>
    </row>
    <row r="12" spans="1:8" x14ac:dyDescent="0.25">
      <c r="A12" s="24" t="s">
        <v>14</v>
      </c>
      <c r="B12" s="24"/>
      <c r="C12" s="24"/>
      <c r="D12" s="24"/>
      <c r="E12" s="24"/>
      <c r="F12" s="24"/>
      <c r="G12" s="17"/>
      <c r="H12" s="17"/>
    </row>
    <row r="13" spans="1:8" s="30" customFormat="1" x14ac:dyDescent="0.25">
      <c r="A13" s="25" t="s">
        <v>15</v>
      </c>
      <c r="B13" s="26" t="s">
        <v>16</v>
      </c>
      <c r="C13" s="27">
        <f>SUM(D13:F13)</f>
        <v>16317.21442</v>
      </c>
      <c r="D13" s="27">
        <f>D24+D35</f>
        <v>6285.5944199999994</v>
      </c>
      <c r="E13" s="27">
        <f t="shared" ref="E13:F14" si="1">E24+E35</f>
        <v>5015.8100000000004</v>
      </c>
      <c r="F13" s="27">
        <f t="shared" si="1"/>
        <v>5015.8100000000004</v>
      </c>
      <c r="G13" s="28"/>
      <c r="H13" s="29"/>
    </row>
    <row r="14" spans="1:8" ht="16.5" customHeight="1" x14ac:dyDescent="0.25">
      <c r="A14" s="31" t="s">
        <v>17</v>
      </c>
      <c r="B14" s="32" t="s">
        <v>18</v>
      </c>
      <c r="C14" s="33">
        <f t="shared" ref="C14:C21" si="2">SUM(D14:F14)</f>
        <v>0</v>
      </c>
      <c r="D14" s="33">
        <f>D25+D36</f>
        <v>0</v>
      </c>
      <c r="E14" s="33">
        <f t="shared" si="1"/>
        <v>0</v>
      </c>
      <c r="F14" s="33">
        <f t="shared" si="1"/>
        <v>0</v>
      </c>
      <c r="G14" s="34"/>
      <c r="H14" s="35"/>
    </row>
    <row r="15" spans="1:8" ht="30.75" customHeight="1" x14ac:dyDescent="0.25">
      <c r="A15" s="31" t="s">
        <v>19</v>
      </c>
      <c r="B15" s="32" t="s">
        <v>20</v>
      </c>
      <c r="C15" s="33">
        <f t="shared" si="2"/>
        <v>0</v>
      </c>
      <c r="D15" s="33">
        <v>0</v>
      </c>
      <c r="E15" s="33">
        <v>0</v>
      </c>
      <c r="F15" s="33">
        <v>0</v>
      </c>
      <c r="G15" s="35"/>
      <c r="H15" s="35"/>
    </row>
    <row r="16" spans="1:8" s="41" customFormat="1" x14ac:dyDescent="0.25">
      <c r="A16" s="36" t="s">
        <v>21</v>
      </c>
      <c r="B16" s="37" t="s">
        <v>22</v>
      </c>
      <c r="C16" s="38">
        <f>SUM(D16:F16)</f>
        <v>20</v>
      </c>
      <c r="D16" s="39">
        <f>D27+D38</f>
        <v>20</v>
      </c>
      <c r="E16" s="39">
        <f t="shared" ref="E16:F18" si="3">E27+E38</f>
        <v>0</v>
      </c>
      <c r="F16" s="39">
        <f t="shared" si="3"/>
        <v>0</v>
      </c>
      <c r="G16" s="40"/>
      <c r="H16" s="40"/>
    </row>
    <row r="17" spans="1:8" x14ac:dyDescent="0.25">
      <c r="A17" s="42" t="s">
        <v>23</v>
      </c>
      <c r="B17" s="43" t="s">
        <v>18</v>
      </c>
      <c r="C17" s="44">
        <f t="shared" si="2"/>
        <v>0</v>
      </c>
      <c r="D17" s="44">
        <f>D28+D39</f>
        <v>0</v>
      </c>
      <c r="E17" s="44">
        <f t="shared" si="3"/>
        <v>0</v>
      </c>
      <c r="F17" s="44">
        <f t="shared" si="3"/>
        <v>0</v>
      </c>
      <c r="G17" s="35"/>
      <c r="H17" s="35"/>
    </row>
    <row r="18" spans="1:8" s="30" customFormat="1" x14ac:dyDescent="0.25">
      <c r="A18" s="25" t="s">
        <v>24</v>
      </c>
      <c r="B18" s="26" t="s">
        <v>25</v>
      </c>
      <c r="C18" s="27">
        <f>SUM(D18:F18)</f>
        <v>0</v>
      </c>
      <c r="D18" s="27">
        <f>D29+D40</f>
        <v>0</v>
      </c>
      <c r="E18" s="27">
        <f t="shared" si="3"/>
        <v>0</v>
      </c>
      <c r="F18" s="27">
        <f t="shared" si="3"/>
        <v>0</v>
      </c>
      <c r="G18" s="45"/>
      <c r="H18" s="45"/>
    </row>
    <row r="19" spans="1:8" x14ac:dyDescent="0.25">
      <c r="A19" s="31" t="s">
        <v>26</v>
      </c>
      <c r="B19" s="32" t="s">
        <v>18</v>
      </c>
      <c r="C19" s="33">
        <f t="shared" si="2"/>
        <v>0</v>
      </c>
      <c r="D19" s="33">
        <v>0</v>
      </c>
      <c r="E19" s="33">
        <v>0</v>
      </c>
      <c r="F19" s="33">
        <v>0</v>
      </c>
      <c r="G19" s="35"/>
      <c r="H19" s="35"/>
    </row>
    <row r="20" spans="1:8" s="30" customFormat="1" x14ac:dyDescent="0.25">
      <c r="A20" s="25" t="s">
        <v>27</v>
      </c>
      <c r="B20" s="26" t="s">
        <v>28</v>
      </c>
      <c r="C20" s="27">
        <f>SUM(D20:F20)</f>
        <v>0</v>
      </c>
      <c r="D20" s="27">
        <f>D31+D42</f>
        <v>0</v>
      </c>
      <c r="E20" s="27">
        <f t="shared" ref="E20:F20" si="4">E31+E42</f>
        <v>0</v>
      </c>
      <c r="F20" s="27">
        <f t="shared" si="4"/>
        <v>0</v>
      </c>
    </row>
    <row r="21" spans="1:8" x14ac:dyDescent="0.25">
      <c r="A21" s="31" t="s">
        <v>29</v>
      </c>
      <c r="B21" s="32" t="s">
        <v>18</v>
      </c>
      <c r="C21" s="33">
        <f t="shared" si="2"/>
        <v>0</v>
      </c>
      <c r="D21" s="33">
        <v>0</v>
      </c>
      <c r="E21" s="33">
        <v>0</v>
      </c>
      <c r="F21" s="33">
        <v>0</v>
      </c>
    </row>
    <row r="22" spans="1:8" ht="27" customHeight="1" x14ac:dyDescent="0.25">
      <c r="A22" s="46" t="s">
        <v>30</v>
      </c>
      <c r="B22" s="47"/>
      <c r="C22" s="48">
        <f>SUM(D22:F22)</f>
        <v>16322.21442</v>
      </c>
      <c r="D22" s="48">
        <f>D24+D27+D29+D31</f>
        <v>6300.5944199999994</v>
      </c>
      <c r="E22" s="48">
        <f>E24+E27+E29+E31</f>
        <v>5010.8100000000004</v>
      </c>
      <c r="F22" s="48">
        <f>F24+F27+F29+F31</f>
        <v>5010.8100000000004</v>
      </c>
    </row>
    <row r="23" spans="1:8" x14ac:dyDescent="0.25">
      <c r="A23" s="49" t="s">
        <v>14</v>
      </c>
      <c r="B23" s="50"/>
      <c r="C23" s="50"/>
      <c r="D23" s="50"/>
      <c r="E23" s="50"/>
      <c r="F23" s="50"/>
    </row>
    <row r="24" spans="1:8" s="30" customFormat="1" x14ac:dyDescent="0.25">
      <c r="A24" s="25" t="s">
        <v>15</v>
      </c>
      <c r="B24" s="26" t="s">
        <v>16</v>
      </c>
      <c r="C24" s="27">
        <f>SUM(D24:F24)</f>
        <v>16302.21442</v>
      </c>
      <c r="D24" s="27">
        <f>'Прил. 5'!I18+'Прил. 5'!I19+'Прил. 5'!I20+'Прил. 5'!I21+'Прил. 5'!I22+'Прил. 5'!I27+'Прил. 5'!I28+'Прил. 5'!I29+'Прил. 5'!I31+'Прил. 5'!I32</f>
        <v>6280.5944199999994</v>
      </c>
      <c r="E24" s="27">
        <f>'Прил. 5'!J18+'Прил. 5'!J19+'Прил. 5'!J20+'Прил. 5'!J21+'Прил. 5'!J22+'Прил. 5'!J27+'Прил. 5'!J28+'Прил. 5'!J29+'Прил. 5'!J31+'Прил. 5'!J32</f>
        <v>5010.8100000000004</v>
      </c>
      <c r="F24" s="27">
        <f>'Прил. 5'!K18+'Прил. 5'!K19+'Прил. 5'!K20+'Прил. 5'!K21+'Прил. 5'!K22+'Прил. 5'!K27+'Прил. 5'!K28+'Прил. 5'!K29+'Прил. 5'!K31+'Прил. 5'!K32</f>
        <v>5010.8100000000004</v>
      </c>
    </row>
    <row r="25" spans="1:8" x14ac:dyDescent="0.25">
      <c r="A25" s="31" t="s">
        <v>17</v>
      </c>
      <c r="B25" s="32" t="s">
        <v>18</v>
      </c>
      <c r="C25" s="33">
        <f t="shared" ref="C25:C32" si="5">SUM(D25:F25)</f>
        <v>0</v>
      </c>
      <c r="D25" s="33">
        <v>0</v>
      </c>
      <c r="E25" s="33">
        <v>0</v>
      </c>
      <c r="F25" s="33">
        <v>0</v>
      </c>
    </row>
    <row r="26" spans="1:8" ht="30" x14ac:dyDescent="0.25">
      <c r="A26" s="31" t="s">
        <v>19</v>
      </c>
      <c r="B26" s="32" t="s">
        <v>20</v>
      </c>
      <c r="C26" s="33">
        <f t="shared" si="5"/>
        <v>0</v>
      </c>
      <c r="D26" s="33">
        <v>0</v>
      </c>
      <c r="E26" s="33">
        <v>0</v>
      </c>
      <c r="F26" s="33">
        <v>0</v>
      </c>
    </row>
    <row r="27" spans="1:8" s="30" customFormat="1" x14ac:dyDescent="0.25">
      <c r="A27" s="25" t="s">
        <v>21</v>
      </c>
      <c r="B27" s="37" t="s">
        <v>22</v>
      </c>
      <c r="C27" s="39">
        <f>SUM(D27:F27)</f>
        <v>20</v>
      </c>
      <c r="D27" s="39">
        <f>'Прил. 5'!I30</f>
        <v>20</v>
      </c>
      <c r="E27" s="39">
        <f>'Прил. 5'!J30</f>
        <v>0</v>
      </c>
      <c r="F27" s="39">
        <f>'Прил. 5'!K30</f>
        <v>0</v>
      </c>
    </row>
    <row r="28" spans="1:8" x14ac:dyDescent="0.25">
      <c r="A28" s="31" t="s">
        <v>23</v>
      </c>
      <c r="B28" s="43" t="s">
        <v>18</v>
      </c>
      <c r="C28" s="44">
        <f t="shared" si="5"/>
        <v>0</v>
      </c>
      <c r="D28" s="44">
        <v>0</v>
      </c>
      <c r="E28" s="44">
        <v>0</v>
      </c>
      <c r="F28" s="44">
        <v>0</v>
      </c>
    </row>
    <row r="29" spans="1:8" s="30" customFormat="1" x14ac:dyDescent="0.25">
      <c r="A29" s="25" t="s">
        <v>24</v>
      </c>
      <c r="B29" s="37" t="s">
        <v>31</v>
      </c>
      <c r="C29" s="39">
        <f t="shared" si="5"/>
        <v>0</v>
      </c>
      <c r="D29" s="39">
        <v>0</v>
      </c>
      <c r="E29" s="39">
        <v>0</v>
      </c>
      <c r="F29" s="39">
        <v>0</v>
      </c>
    </row>
    <row r="30" spans="1:8" x14ac:dyDescent="0.25">
      <c r="A30" s="31" t="s">
        <v>26</v>
      </c>
      <c r="B30" s="32" t="s">
        <v>18</v>
      </c>
      <c r="C30" s="33">
        <f t="shared" si="5"/>
        <v>0</v>
      </c>
      <c r="D30" s="33">
        <v>0</v>
      </c>
      <c r="E30" s="33">
        <v>0</v>
      </c>
      <c r="F30" s="33">
        <v>0</v>
      </c>
    </row>
    <row r="31" spans="1:8" s="30" customFormat="1" x14ac:dyDescent="0.25">
      <c r="A31" s="25" t="s">
        <v>27</v>
      </c>
      <c r="B31" s="26" t="s">
        <v>28</v>
      </c>
      <c r="C31" s="27">
        <f t="shared" si="5"/>
        <v>0</v>
      </c>
      <c r="D31" s="27">
        <v>0</v>
      </c>
      <c r="E31" s="27">
        <v>0</v>
      </c>
      <c r="F31" s="27">
        <v>0</v>
      </c>
    </row>
    <row r="32" spans="1:8" x14ac:dyDescent="0.25">
      <c r="A32" s="31" t="s">
        <v>29</v>
      </c>
      <c r="B32" s="32" t="s">
        <v>18</v>
      </c>
      <c r="C32" s="33">
        <f t="shared" si="5"/>
        <v>0</v>
      </c>
      <c r="D32" s="33">
        <v>0</v>
      </c>
      <c r="E32" s="33">
        <v>0</v>
      </c>
      <c r="F32" s="33">
        <v>0</v>
      </c>
    </row>
    <row r="33" spans="1:12" ht="28.5" customHeight="1" x14ac:dyDescent="0.25">
      <c r="A33" s="46" t="s">
        <v>32</v>
      </c>
      <c r="B33" s="47"/>
      <c r="C33" s="48">
        <f>SUM(D33:F33)</f>
        <v>15</v>
      </c>
      <c r="D33" s="48">
        <f>D35+D38+D40+D42</f>
        <v>5</v>
      </c>
      <c r="E33" s="48">
        <f t="shared" ref="E33:F33" si="6">E35+E38+E40+E42</f>
        <v>5</v>
      </c>
      <c r="F33" s="48">
        <f t="shared" si="6"/>
        <v>5</v>
      </c>
    </row>
    <row r="34" spans="1:12" x14ac:dyDescent="0.25">
      <c r="A34" s="49" t="s">
        <v>14</v>
      </c>
      <c r="B34" s="50"/>
      <c r="C34" s="50"/>
      <c r="D34" s="50"/>
      <c r="E34" s="50"/>
      <c r="F34" s="50"/>
    </row>
    <row r="35" spans="1:12" s="30" customFormat="1" x14ac:dyDescent="0.25">
      <c r="A35" s="25" t="s">
        <v>15</v>
      </c>
      <c r="B35" s="26" t="s">
        <v>16</v>
      </c>
      <c r="C35" s="27">
        <f>D35+E35+F35</f>
        <v>15</v>
      </c>
      <c r="D35" s="27">
        <f>'Прил. 5'!I38+'Прил. 5'!I40</f>
        <v>5</v>
      </c>
      <c r="E35" s="27">
        <f>'Прил. 5'!J38+'Прил. 5'!J40</f>
        <v>5</v>
      </c>
      <c r="F35" s="27">
        <f>'Прил. 5'!K38+'Прил. 5'!K40</f>
        <v>5</v>
      </c>
    </row>
    <row r="36" spans="1:12" x14ac:dyDescent="0.25">
      <c r="A36" s="31" t="s">
        <v>17</v>
      </c>
      <c r="B36" s="32" t="s">
        <v>18</v>
      </c>
      <c r="C36" s="33">
        <f t="shared" ref="C36:C42" si="7">SUM(D36:F36)</f>
        <v>0</v>
      </c>
      <c r="D36" s="33">
        <v>0</v>
      </c>
      <c r="E36" s="33">
        <v>0</v>
      </c>
      <c r="F36" s="33">
        <v>0</v>
      </c>
    </row>
    <row r="37" spans="1:12" ht="30" x14ac:dyDescent="0.25">
      <c r="A37" s="31" t="s">
        <v>19</v>
      </c>
      <c r="B37" s="32" t="s">
        <v>20</v>
      </c>
      <c r="C37" s="33">
        <f t="shared" si="7"/>
        <v>0</v>
      </c>
      <c r="D37" s="33">
        <v>0</v>
      </c>
      <c r="E37" s="33">
        <v>0</v>
      </c>
      <c r="F37" s="33">
        <v>0</v>
      </c>
    </row>
    <row r="38" spans="1:12" s="30" customFormat="1" x14ac:dyDescent="0.25">
      <c r="A38" s="25" t="s">
        <v>21</v>
      </c>
      <c r="B38" s="26" t="s">
        <v>22</v>
      </c>
      <c r="C38" s="27">
        <f t="shared" si="7"/>
        <v>0</v>
      </c>
      <c r="D38" s="27">
        <v>0</v>
      </c>
      <c r="E38" s="27">
        <v>0</v>
      </c>
      <c r="F38" s="27">
        <v>0</v>
      </c>
    </row>
    <row r="39" spans="1:12" x14ac:dyDescent="0.25">
      <c r="A39" s="31" t="s">
        <v>23</v>
      </c>
      <c r="B39" s="32" t="s">
        <v>18</v>
      </c>
      <c r="C39" s="33">
        <f t="shared" si="7"/>
        <v>0</v>
      </c>
      <c r="D39" s="33">
        <v>0</v>
      </c>
      <c r="E39" s="33">
        <v>0</v>
      </c>
      <c r="F39" s="33">
        <v>0</v>
      </c>
    </row>
    <row r="40" spans="1:12" s="30" customFormat="1" x14ac:dyDescent="0.25">
      <c r="A40" s="25" t="s">
        <v>24</v>
      </c>
      <c r="B40" s="26" t="s">
        <v>31</v>
      </c>
      <c r="C40" s="27">
        <f t="shared" si="7"/>
        <v>0</v>
      </c>
      <c r="D40" s="27">
        <v>0</v>
      </c>
      <c r="E40" s="27">
        <v>0</v>
      </c>
      <c r="F40" s="27">
        <v>0</v>
      </c>
    </row>
    <row r="41" spans="1:12" x14ac:dyDescent="0.25">
      <c r="A41" s="31" t="s">
        <v>26</v>
      </c>
      <c r="B41" s="32" t="s">
        <v>18</v>
      </c>
      <c r="C41" s="33">
        <f t="shared" si="7"/>
        <v>0</v>
      </c>
      <c r="D41" s="33">
        <v>0</v>
      </c>
      <c r="E41" s="33">
        <v>0</v>
      </c>
      <c r="F41" s="33">
        <v>0</v>
      </c>
    </row>
    <row r="42" spans="1:12" s="30" customFormat="1" x14ac:dyDescent="0.25">
      <c r="A42" s="25" t="s">
        <v>27</v>
      </c>
      <c r="B42" s="26" t="s">
        <v>28</v>
      </c>
      <c r="C42" s="27">
        <f t="shared" si="7"/>
        <v>0</v>
      </c>
      <c r="D42" s="27">
        <v>0</v>
      </c>
      <c r="E42" s="27">
        <v>0</v>
      </c>
      <c r="F42" s="27">
        <v>0</v>
      </c>
    </row>
    <row r="43" spans="1:12" x14ac:dyDescent="0.25">
      <c r="A43" s="31" t="s">
        <v>29</v>
      </c>
      <c r="B43" s="32" t="s">
        <v>18</v>
      </c>
      <c r="C43" s="33">
        <v>0</v>
      </c>
      <c r="D43" s="33">
        <v>0</v>
      </c>
      <c r="E43" s="33">
        <v>0</v>
      </c>
      <c r="F43" s="33">
        <v>0</v>
      </c>
    </row>
    <row r="44" spans="1:12" ht="40.5" customHeight="1" x14ac:dyDescent="0.3">
      <c r="A44" s="51" t="s">
        <v>33</v>
      </c>
      <c r="B44" s="51"/>
      <c r="C44" s="51"/>
      <c r="D44" s="51"/>
      <c r="E44" s="51"/>
      <c r="F44" s="51"/>
      <c r="G44" s="52"/>
      <c r="H44" s="52"/>
      <c r="I44" s="52"/>
      <c r="J44" s="52"/>
      <c r="K44" s="52"/>
      <c r="L44" s="52"/>
    </row>
    <row r="45" spans="1:12" ht="39.75" customHeight="1" x14ac:dyDescent="0.25"/>
  </sheetData>
  <mergeCells count="17">
    <mergeCell ref="A44:F44"/>
    <mergeCell ref="A11:B11"/>
    <mergeCell ref="A12:F12"/>
    <mergeCell ref="A22:B22"/>
    <mergeCell ref="A23:F23"/>
    <mergeCell ref="A33:B33"/>
    <mergeCell ref="A34:F34"/>
    <mergeCell ref="D1:F1"/>
    <mergeCell ref="D2:F2"/>
    <mergeCell ref="A4:F4"/>
    <mergeCell ref="A5:F5"/>
    <mergeCell ref="A6:F6"/>
    <mergeCell ref="A7:A9"/>
    <mergeCell ref="B7:B9"/>
    <mergeCell ref="C7:F7"/>
    <mergeCell ref="C8:C9"/>
    <mergeCell ref="D8:F8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 7</vt:lpstr>
      <vt:lpstr>'Прил. 7'!Заголовки_для_печати</vt:lpstr>
      <vt:lpstr>'Прил.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2023-01-16T09:17:27Z</dcterms:created>
  <dcterms:modified xsi:type="dcterms:W3CDTF">2023-01-16T09:19:25Z</dcterms:modified>
</cp:coreProperties>
</file>